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A2C3D52E-92F5-4F4F-B45D-F683EBF5FE7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输出电压采样矫正" sheetId="2" r:id="rId1"/>
    <sheet name="输入电压采样矫正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5" l="1"/>
  <c r="I22" i="5"/>
  <c r="I23" i="2"/>
  <c r="I22" i="2"/>
</calcChain>
</file>

<file path=xl/sharedStrings.xml><?xml version="1.0" encoding="utf-8"?>
<sst xmlns="http://schemas.openxmlformats.org/spreadsheetml/2006/main" count="16" uniqueCount="10">
  <si>
    <t>实际值</t>
    <phoneticPr fontId="1" type="noConversion"/>
  </si>
  <si>
    <t>转换数字量/Q12</t>
    <phoneticPr fontId="1" type="noConversion"/>
  </si>
  <si>
    <t>运行工况：工作于BUCK模式下，输入电压从10V到40V</t>
    <phoneticPr fontId="1" type="noConversion"/>
  </si>
  <si>
    <t>在控制中用Q12的数字量表示</t>
    <phoneticPr fontId="1" type="noConversion"/>
  </si>
  <si>
    <t>1.222V转换成采样数字量</t>
    <phoneticPr fontId="1" type="noConversion"/>
  </si>
  <si>
    <t>实际测量电压</t>
    <phoneticPr fontId="1" type="noConversion"/>
  </si>
  <si>
    <t>读取电压（显示屏）</t>
    <phoneticPr fontId="1" type="noConversion"/>
  </si>
  <si>
    <t>使用Excel自带的线性拟（趋势线）合功能</t>
    <phoneticPr fontId="1" type="noConversion"/>
  </si>
  <si>
    <t>运行工况：输入48V，输出电流0A，工作于BUCK模式下，输出电压从5V到40V</t>
    <phoneticPr fontId="1" type="noConversion"/>
  </si>
  <si>
    <t>0.806V转换成采样数字量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</si>
</sst>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输出电压采样矫正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输出电压采样矫正!$D$11:$D$18</c:f>
              <c:numCache>
                <c:formatCode>General</c:formatCode>
                <c:ptCount val="8"/>
                <c:pt idx="0">
                  <c:v>5.27</c:v>
                </c:pt>
                <c:pt idx="1">
                  <c:v>10.49</c:v>
                </c:pt>
                <c:pt idx="2">
                  <c:v>15.02</c:v>
                </c:pt>
                <c:pt idx="3">
                  <c:v>20.7</c:v>
                </c:pt>
                <c:pt idx="4">
                  <c:v>25.25</c:v>
                </c:pt>
                <c:pt idx="5">
                  <c:v>29.96</c:v>
                </c:pt>
                <c:pt idx="6">
                  <c:v>34.36</c:v>
                </c:pt>
                <c:pt idx="7">
                  <c:v>39.57</c:v>
                </c:pt>
              </c:numCache>
            </c:numRef>
          </c:xVal>
          <c:yVal>
            <c:numRef>
              <c:f>输出电压采样矫正!$E$11:$E$18</c:f>
              <c:numCache>
                <c:formatCode>General</c:formatCode>
                <c:ptCount val="8"/>
                <c:pt idx="0">
                  <c:v>6.23</c:v>
                </c:pt>
                <c:pt idx="1">
                  <c:v>11.41</c:v>
                </c:pt>
                <c:pt idx="2">
                  <c:v>15.86</c:v>
                </c:pt>
                <c:pt idx="3">
                  <c:v>21.5</c:v>
                </c:pt>
                <c:pt idx="4">
                  <c:v>26.04</c:v>
                </c:pt>
                <c:pt idx="5">
                  <c:v>30.73</c:v>
                </c:pt>
                <c:pt idx="6">
                  <c:v>35.119999999999997</c:v>
                </c:pt>
                <c:pt idx="7">
                  <c:v>40.28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8D-493E-B87C-5163D7CFF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90016"/>
        <c:axId val="154185120"/>
      </c:scatterChart>
      <c:valAx>
        <c:axId val="154190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5120"/>
        <c:crosses val="autoZero"/>
        <c:crossBetween val="midCat"/>
      </c:valAx>
      <c:valAx>
        <c:axId val="1541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90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输入电压采样矫正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5371244795563457E-2"/>
          <c:y val="0.16026041009430733"/>
          <c:w val="0.88287816614854941"/>
          <c:h val="0.72818476344386629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输入电压采样矫正!$D$11:$D$21</c:f>
              <c:numCache>
                <c:formatCode>General</c:formatCode>
                <c:ptCount val="11"/>
                <c:pt idx="0">
                  <c:v>0.1618</c:v>
                </c:pt>
                <c:pt idx="1">
                  <c:v>0.17399999999999999</c:v>
                </c:pt>
                <c:pt idx="2">
                  <c:v>0.18729999999999999</c:v>
                </c:pt>
                <c:pt idx="3">
                  <c:v>0.19980000000000001</c:v>
                </c:pt>
                <c:pt idx="4">
                  <c:v>0.21560000000000001</c:v>
                </c:pt>
                <c:pt idx="5">
                  <c:v>0.2369</c:v>
                </c:pt>
                <c:pt idx="6">
                  <c:v>0.24970000000000001</c:v>
                </c:pt>
                <c:pt idx="7">
                  <c:v>0.2611</c:v>
                </c:pt>
                <c:pt idx="8">
                  <c:v>0.27689999999999998</c:v>
                </c:pt>
                <c:pt idx="9">
                  <c:v>0.29370000000000002</c:v>
                </c:pt>
                <c:pt idx="10">
                  <c:v>0.2293</c:v>
                </c:pt>
              </c:numCache>
            </c:numRef>
          </c:xVal>
          <c:yVal>
            <c:numRef>
              <c:f>输入电压采样矫正!$E$11:$E$21</c:f>
              <c:numCache>
                <c:formatCode>General</c:formatCode>
                <c:ptCount val="11"/>
                <c:pt idx="0">
                  <c:v>15.82</c:v>
                </c:pt>
                <c:pt idx="1">
                  <c:v>16.649999999999999</c:v>
                </c:pt>
                <c:pt idx="2">
                  <c:v>17.559999999999999</c:v>
                </c:pt>
                <c:pt idx="3">
                  <c:v>18.420000000000002</c:v>
                </c:pt>
                <c:pt idx="4">
                  <c:v>19.510000000000002</c:v>
                </c:pt>
                <c:pt idx="5">
                  <c:v>20.89</c:v>
                </c:pt>
                <c:pt idx="6">
                  <c:v>21.84</c:v>
                </c:pt>
                <c:pt idx="7">
                  <c:v>22.6</c:v>
                </c:pt>
                <c:pt idx="8">
                  <c:v>23.69</c:v>
                </c:pt>
                <c:pt idx="9">
                  <c:v>24.86</c:v>
                </c:pt>
                <c:pt idx="10">
                  <c:v>20.440000000000001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88-4FF0-974B-C50893BAF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88928"/>
        <c:axId val="154186752"/>
      </c:scatterChart>
      <c:valAx>
        <c:axId val="154188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6752"/>
        <c:crosses val="autoZero"/>
        <c:crossBetween val="midCat"/>
      </c:valAx>
      <c:valAx>
        <c:axId val="15418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8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19</xdr:row>
      <xdr:rowOff>33337</xdr:rowOff>
    </xdr:from>
    <xdr:to>
      <xdr:col>6</xdr:col>
      <xdr:colOff>180975</xdr:colOff>
      <xdr:row>35</xdr:row>
      <xdr:rowOff>33337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177053</xdr:colOff>
      <xdr:row>23</xdr:row>
      <xdr:rowOff>42301</xdr:rowOff>
    </xdr:from>
    <xdr:to>
      <xdr:col>6</xdr:col>
      <xdr:colOff>91328</xdr:colOff>
      <xdr:row>39</xdr:row>
      <xdr:rowOff>42301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K23"/>
  <sheetViews>
    <sheetView showGridLines="0" topLeftCell="A10" workbookViewId="0">
      <selection activeCell="H39" sqref="H38:H39"/>
    </sheetView>
  </sheetViews>
  <sheetFormatPr defaultRowHeight="14.4" x14ac:dyDescent="0.25"/>
  <cols>
    <col min="3" max="3" width="6.44140625" customWidth="1"/>
    <col min="4" max="4" width="20" customWidth="1"/>
    <col min="5" max="5" width="17.6640625" customWidth="1"/>
    <col min="6" max="6" width="13.44140625" customWidth="1"/>
    <col min="10" max="10" width="10.44140625" bestFit="1" customWidth="1"/>
  </cols>
  <sheetData>
    <row r="7" spans="3:10" x14ac:dyDescent="0.25">
      <c r="C7" s="9" t="s">
        <v>8</v>
      </c>
      <c r="D7" s="9"/>
      <c r="E7" s="9"/>
      <c r="F7" s="9"/>
      <c r="G7" s="9"/>
      <c r="H7" s="9"/>
      <c r="I7" s="9"/>
      <c r="J7" s="9"/>
    </row>
    <row r="10" spans="3:10" x14ac:dyDescent="0.25">
      <c r="D10" s="3" t="s">
        <v>6</v>
      </c>
      <c r="E10" s="3" t="s">
        <v>5</v>
      </c>
    </row>
    <row r="11" spans="3:10" x14ac:dyDescent="0.25">
      <c r="D11" s="1">
        <v>5.27</v>
      </c>
      <c r="E11" s="1">
        <v>6.23</v>
      </c>
    </row>
    <row r="12" spans="3:10" x14ac:dyDescent="0.25">
      <c r="D12" s="1">
        <v>10.49</v>
      </c>
      <c r="E12" s="1">
        <v>11.41</v>
      </c>
    </row>
    <row r="13" spans="3:10" x14ac:dyDescent="0.25">
      <c r="D13" s="1">
        <v>15.02</v>
      </c>
      <c r="E13" s="1">
        <v>15.86</v>
      </c>
    </row>
    <row r="14" spans="3:10" x14ac:dyDescent="0.25">
      <c r="D14" s="1">
        <v>20.7</v>
      </c>
      <c r="E14" s="1">
        <v>21.5</v>
      </c>
    </row>
    <row r="15" spans="3:10" x14ac:dyDescent="0.25">
      <c r="D15" s="1">
        <v>25.25</v>
      </c>
      <c r="E15" s="1">
        <v>26.04</v>
      </c>
    </row>
    <row r="16" spans="3:10" x14ac:dyDescent="0.25">
      <c r="D16" s="1">
        <v>29.96</v>
      </c>
      <c r="E16" s="1">
        <v>30.73</v>
      </c>
    </row>
    <row r="17" spans="4:11" x14ac:dyDescent="0.25">
      <c r="D17" s="1">
        <v>34.36</v>
      </c>
      <c r="E17" s="1">
        <v>35.119999999999997</v>
      </c>
    </row>
    <row r="18" spans="4:11" x14ac:dyDescent="0.25">
      <c r="D18" s="1">
        <v>39.57</v>
      </c>
      <c r="E18" s="1">
        <v>40.28</v>
      </c>
    </row>
    <row r="20" spans="4:11" x14ac:dyDescent="0.25">
      <c r="H20" t="s">
        <v>7</v>
      </c>
    </row>
    <row r="21" spans="4:11" x14ac:dyDescent="0.25">
      <c r="H21" s="3" t="s">
        <v>0</v>
      </c>
      <c r="I21" s="5" t="s">
        <v>1</v>
      </c>
      <c r="J21" s="6"/>
    </row>
    <row r="22" spans="4:11" x14ac:dyDescent="0.25">
      <c r="H22" s="2">
        <v>0.99319999999999997</v>
      </c>
      <c r="I22" s="7">
        <f>H22*2^12</f>
        <v>4068.1471999999999</v>
      </c>
      <c r="J22" s="8"/>
      <c r="K22" t="s">
        <v>3</v>
      </c>
    </row>
    <row r="23" spans="4:11" x14ac:dyDescent="0.25">
      <c r="H23" s="2">
        <v>0.97230000000000005</v>
      </c>
      <c r="I23" s="7">
        <f>H23*2^12/68</f>
        <v>58.566776470588238</v>
      </c>
      <c r="J23" s="8"/>
      <c r="K23" t="s">
        <v>4</v>
      </c>
    </row>
  </sheetData>
  <mergeCells count="4">
    <mergeCell ref="I21:J21"/>
    <mergeCell ref="I22:J22"/>
    <mergeCell ref="I23:J23"/>
    <mergeCell ref="C7:J7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7:K23"/>
  <sheetViews>
    <sheetView showGridLines="0" tabSelected="1" topLeftCell="A10" zoomScaleNormal="100" workbookViewId="0">
      <selection activeCell="F20" sqref="F20"/>
    </sheetView>
  </sheetViews>
  <sheetFormatPr defaultRowHeight="14.4" x14ac:dyDescent="0.25"/>
  <cols>
    <col min="4" max="4" width="21.44140625" customWidth="1"/>
    <col min="5" max="5" width="16.44140625" customWidth="1"/>
    <col min="6" max="6" width="13.44140625" customWidth="1"/>
    <col min="10" max="10" width="10.44140625" bestFit="1" customWidth="1"/>
  </cols>
  <sheetData>
    <row r="7" spans="3:10" x14ac:dyDescent="0.25">
      <c r="C7" s="9" t="s">
        <v>2</v>
      </c>
      <c r="D7" s="9"/>
      <c r="E7" s="9"/>
      <c r="F7" s="9"/>
      <c r="G7" s="9"/>
      <c r="H7" s="9"/>
      <c r="I7" s="9"/>
      <c r="J7" s="9"/>
    </row>
    <row r="10" spans="3:10" x14ac:dyDescent="0.25">
      <c r="D10" s="3" t="s">
        <v>6</v>
      </c>
      <c r="E10" s="3" t="s">
        <v>5</v>
      </c>
    </row>
    <row r="11" spans="3:10" x14ac:dyDescent="0.25">
      <c r="D11" s="1">
        <v>0.1618</v>
      </c>
      <c r="E11" s="1">
        <v>15.82</v>
      </c>
    </row>
    <row r="12" spans="3:10" x14ac:dyDescent="0.25">
      <c r="D12" s="1">
        <v>0.17399999999999999</v>
      </c>
      <c r="E12" s="1">
        <v>16.649999999999999</v>
      </c>
    </row>
    <row r="13" spans="3:10" x14ac:dyDescent="0.25">
      <c r="D13" s="1">
        <v>0.18729999999999999</v>
      </c>
      <c r="E13" s="1">
        <v>17.559999999999999</v>
      </c>
    </row>
    <row r="14" spans="3:10" x14ac:dyDescent="0.25">
      <c r="D14" s="1">
        <v>0.19980000000000001</v>
      </c>
      <c r="E14" s="1">
        <v>18.420000000000002</v>
      </c>
    </row>
    <row r="15" spans="3:10" x14ac:dyDescent="0.25">
      <c r="D15" s="1">
        <v>0.21560000000000001</v>
      </c>
      <c r="E15" s="1">
        <v>19.510000000000002</v>
      </c>
    </row>
    <row r="16" spans="3:10" x14ac:dyDescent="0.25">
      <c r="D16" s="1">
        <v>0.2369</v>
      </c>
      <c r="E16" s="1">
        <v>20.89</v>
      </c>
    </row>
    <row r="17" spans="4:11" x14ac:dyDescent="0.25">
      <c r="D17" s="1">
        <v>0.24970000000000001</v>
      </c>
      <c r="E17" s="1">
        <v>21.84</v>
      </c>
    </row>
    <row r="18" spans="4:11" x14ac:dyDescent="0.25">
      <c r="D18" s="4">
        <v>0.2611</v>
      </c>
      <c r="E18" s="4">
        <v>22.6</v>
      </c>
    </row>
    <row r="19" spans="4:11" x14ac:dyDescent="0.25">
      <c r="D19" s="4">
        <v>0.27689999999999998</v>
      </c>
      <c r="E19" s="4">
        <v>23.69</v>
      </c>
    </row>
    <row r="20" spans="4:11" x14ac:dyDescent="0.25">
      <c r="D20" s="4">
        <v>0.29370000000000002</v>
      </c>
      <c r="E20" s="4">
        <v>24.86</v>
      </c>
      <c r="H20" t="s">
        <v>7</v>
      </c>
    </row>
    <row r="21" spans="4:11" x14ac:dyDescent="0.25">
      <c r="D21" s="4">
        <v>0.2293</v>
      </c>
      <c r="E21" s="4">
        <v>20.440000000000001</v>
      </c>
      <c r="H21" s="3" t="s">
        <v>0</v>
      </c>
      <c r="I21" s="5" t="s">
        <v>1</v>
      </c>
      <c r="J21" s="6"/>
    </row>
    <row r="22" spans="4:11" x14ac:dyDescent="0.25">
      <c r="H22" s="2">
        <v>1.0013000000000001</v>
      </c>
      <c r="I22" s="7">
        <f>H22*2^12</f>
        <v>4101.3248000000003</v>
      </c>
      <c r="J22" s="8"/>
      <c r="K22" t="s">
        <v>3</v>
      </c>
    </row>
    <row r="23" spans="4:11" x14ac:dyDescent="0.25">
      <c r="H23" s="2">
        <v>0.80600000000000005</v>
      </c>
      <c r="I23" s="7">
        <f>H23*2^12/68</f>
        <v>48.549647058823531</v>
      </c>
      <c r="J23" s="8"/>
      <c r="K23" t="s">
        <v>9</v>
      </c>
    </row>
  </sheetData>
  <mergeCells count="4">
    <mergeCell ref="C7:J7"/>
    <mergeCell ref="I21:J21"/>
    <mergeCell ref="I22:J22"/>
    <mergeCell ref="I23:J23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输出电压采样矫正</vt:lpstr>
      <vt:lpstr>输入电压采样矫正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2024-01-06T09:10:03Z</dcterms:modified>
</cp:coreProperties>
</file>